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3"/>
  </bookViews>
  <sheets>
    <sheet name="ML" sheetId="4" r:id="rId1"/>
    <sheet name="List viterbi" sheetId="1" r:id="rId2"/>
    <sheet name="viterbi" sheetId="2" r:id="rId3"/>
    <sheet name="viterbi with selective output" sheetId="3" r:id="rId4"/>
    <sheet name="Notes" sheetId="6" r:id="rId5"/>
  </sheets>
  <definedNames>
    <definedName name="_xlnm._FilterDatabase" localSheetId="1" hidden="1">'List viterbi'!$A$1:$F$1</definedName>
    <definedName name="_xlnm._FilterDatabase" localSheetId="0" hidden="1">ML!$A$1:$G$1</definedName>
    <definedName name="_xlnm._FilterDatabase" localSheetId="2" hidden="1">viterbi!$A$1:$G$1</definedName>
  </definedNames>
  <calcPr calcId="145621"/>
</workbook>
</file>

<file path=xl/calcChain.xml><?xml version="1.0" encoding="utf-8"?>
<calcChain xmlns="http://schemas.openxmlformats.org/spreadsheetml/2006/main">
  <c r="D4" i="3" l="1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3" i="3"/>
  <c r="D2" i="3"/>
  <c r="D2" i="4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" i="2"/>
  <c r="D2" i="2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</calcChain>
</file>

<file path=xl/sharedStrings.xml><?xml version="1.0" encoding="utf-8"?>
<sst xmlns="http://schemas.openxmlformats.org/spreadsheetml/2006/main" count="74" uniqueCount="35">
  <si>
    <t>QAM</t>
    <phoneticPr fontId="3" type="noConversion"/>
  </si>
  <si>
    <t>Rate</t>
    <phoneticPr fontId="3" type="noConversion"/>
  </si>
  <si>
    <t>Info Blocklength</t>
    <phoneticPr fontId="3" type="noConversion"/>
  </si>
  <si>
    <t>Es/N0</t>
    <phoneticPr fontId="3" type="noConversion"/>
  </si>
  <si>
    <t>Eb/N0</t>
    <phoneticPr fontId="3" type="noConversion"/>
  </si>
  <si>
    <t>QAM</t>
    <phoneticPr fontId="3" type="noConversion"/>
  </si>
  <si>
    <t>Rate</t>
    <phoneticPr fontId="3" type="noConversion"/>
  </si>
  <si>
    <t>Info Blocklength</t>
    <phoneticPr fontId="3" type="noConversion"/>
  </si>
  <si>
    <t>Es/N0</t>
    <phoneticPr fontId="3" type="noConversion"/>
  </si>
  <si>
    <t>Eb/N0</t>
    <phoneticPr fontId="3" type="noConversion"/>
  </si>
  <si>
    <t>QAM</t>
    <phoneticPr fontId="3" type="noConversion"/>
  </si>
  <si>
    <t>Rate</t>
    <phoneticPr fontId="3" type="noConversion"/>
  </si>
  <si>
    <t>Info Blocklength</t>
    <phoneticPr fontId="3" type="noConversion"/>
  </si>
  <si>
    <t>Es/N0</t>
    <phoneticPr fontId="3" type="noConversion"/>
  </si>
  <si>
    <t>Eb/N0</t>
    <phoneticPr fontId="3" type="noConversion"/>
  </si>
  <si>
    <t>QAM</t>
    <phoneticPr fontId="3" type="noConversion"/>
  </si>
  <si>
    <t>Rate</t>
    <phoneticPr fontId="3" type="noConversion"/>
  </si>
  <si>
    <t>Info Blocklength</t>
    <phoneticPr fontId="3" type="noConversion"/>
  </si>
  <si>
    <t>Es/N0</t>
    <phoneticPr fontId="3" type="noConversion"/>
  </si>
  <si>
    <t>Eb/N0</t>
    <phoneticPr fontId="3" type="noConversion"/>
  </si>
  <si>
    <t>Type:</t>
  </si>
  <si>
    <t xml:space="preserve">Source Contribution: </t>
  </si>
  <si>
    <t>Decoder:</t>
  </si>
  <si>
    <t>maximum likelihood algorithm/List Viterbi algorithm/Viterbi algorithm/Viterbi algorithm with selective output</t>
    <phoneticPr fontId="3" type="noConversion"/>
  </si>
  <si>
    <t>CRC：</t>
    <phoneticPr fontId="2" type="noConversion"/>
  </si>
  <si>
    <t>R1-166477</t>
    <phoneticPr fontId="3" type="noConversion"/>
  </si>
  <si>
    <t>TBCC</t>
    <phoneticPr fontId="3" type="noConversion"/>
  </si>
  <si>
    <t>BLER( ML)</t>
    <phoneticPr fontId="3" type="noConversion"/>
  </si>
  <si>
    <t>CRC</t>
    <phoneticPr fontId="2" type="noConversion"/>
  </si>
  <si>
    <t>BLER(viterbi)</t>
    <phoneticPr fontId="3" type="noConversion"/>
  </si>
  <si>
    <t>BLER( viterbi with selective output)</t>
    <phoneticPr fontId="3" type="noConversion"/>
  </si>
  <si>
    <t>0/16 bits</t>
    <phoneticPr fontId="2" type="noConversion"/>
  </si>
  <si>
    <t>no</t>
    <phoneticPr fontId="2" type="noConversion"/>
  </si>
  <si>
    <t>list size</t>
    <phoneticPr fontId="2" type="noConversion"/>
  </si>
  <si>
    <t>BLER(list decoding)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</si>
</sst>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_);[Red]\(0.00\)"/>
    <numFmt numFmtId="178" formatCode="0_);[Red]\(0\)"/>
    <numFmt numFmtId="179" formatCode="0.000_);[Red]\(0.000\)"/>
    <numFmt numFmtId="180" formatCode="0.000_ 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Calibri"/>
      <family val="2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vertical="center"/>
    </xf>
    <xf numFmtId="179" fontId="1" fillId="0" borderId="0" xfId="0" applyNumberFormat="1" applyFont="1" applyAlignment="1">
      <alignment horizontal="center" vertical="center"/>
    </xf>
    <xf numFmtId="180" fontId="1" fillId="0" borderId="0" xfId="0" applyNumberFormat="1" applyFont="1" applyAlignment="1">
      <alignment vertical="center"/>
    </xf>
    <xf numFmtId="11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G20" sqref="G20"/>
    </sheetView>
  </sheetViews>
  <sheetFormatPr defaultRowHeight="13.5" x14ac:dyDescent="0.15"/>
  <cols>
    <col min="1" max="5" width="9" bestFit="1" customWidth="1"/>
    <col min="6" max="6" width="11.25" customWidth="1"/>
  </cols>
  <sheetData>
    <row r="1" spans="1:7" ht="15" x14ac:dyDescent="0.15">
      <c r="A1" s="1" t="s">
        <v>15</v>
      </c>
      <c r="B1" s="2" t="s">
        <v>16</v>
      </c>
      <c r="C1" s="1" t="s">
        <v>17</v>
      </c>
      <c r="D1" s="1" t="s">
        <v>18</v>
      </c>
      <c r="E1" s="2" t="s">
        <v>19</v>
      </c>
      <c r="F1" s="1" t="s">
        <v>27</v>
      </c>
      <c r="G1" s="6" t="s">
        <v>28</v>
      </c>
    </row>
    <row r="2" spans="1:7" ht="15" x14ac:dyDescent="0.15">
      <c r="A2" s="8">
        <v>4</v>
      </c>
      <c r="B2" s="7">
        <v>0.33300000000000002</v>
      </c>
      <c r="C2" s="8">
        <v>20</v>
      </c>
      <c r="D2" s="9">
        <f>E2+10*LOG10(LOG(A2,2)*B2)</f>
        <v>-0.76525770829698914</v>
      </c>
      <c r="E2" s="9">
        <v>1</v>
      </c>
      <c r="F2" s="6">
        <v>8.0396899999999993E-2</v>
      </c>
      <c r="G2" s="8" t="s">
        <v>32</v>
      </c>
    </row>
    <row r="3" spans="1:7" ht="15" x14ac:dyDescent="0.15">
      <c r="A3" s="8">
        <v>4</v>
      </c>
      <c r="B3" s="7">
        <v>0.33300000000000002</v>
      </c>
      <c r="C3" s="8">
        <v>20</v>
      </c>
      <c r="D3" s="9">
        <f t="shared" ref="D3:D19" si="0">E3+10*LOG10(LOG(A3,2)*B3)</f>
        <v>-0.26525770829698914</v>
      </c>
      <c r="E3" s="9">
        <v>1.5</v>
      </c>
      <c r="F3" s="6">
        <v>4.0201399999999998E-2</v>
      </c>
      <c r="G3" s="8" t="s">
        <v>32</v>
      </c>
    </row>
    <row r="4" spans="1:7" ht="15" x14ac:dyDescent="0.15">
      <c r="A4" s="8">
        <v>4</v>
      </c>
      <c r="B4" s="7">
        <v>0.33300000000000002</v>
      </c>
      <c r="C4" s="8">
        <v>20</v>
      </c>
      <c r="D4" s="9">
        <f t="shared" si="0"/>
        <v>0.23474229170301086</v>
      </c>
      <c r="E4" s="9">
        <v>2</v>
      </c>
      <c r="F4" s="6">
        <v>1.7484800000000002E-2</v>
      </c>
      <c r="G4" s="8" t="s">
        <v>32</v>
      </c>
    </row>
    <row r="5" spans="1:7" ht="15" x14ac:dyDescent="0.15">
      <c r="A5" s="8">
        <v>4</v>
      </c>
      <c r="B5" s="7">
        <v>0.33300000000000002</v>
      </c>
      <c r="C5" s="8">
        <v>20</v>
      </c>
      <c r="D5" s="9">
        <f t="shared" si="0"/>
        <v>0.73474229170301086</v>
      </c>
      <c r="E5" s="9">
        <v>2.5</v>
      </c>
      <c r="F5" s="6">
        <v>6.5227000000000002E-3</v>
      </c>
      <c r="G5" s="8" t="s">
        <v>32</v>
      </c>
    </row>
    <row r="6" spans="1:7" ht="15" x14ac:dyDescent="0.15">
      <c r="A6" s="8">
        <v>4</v>
      </c>
      <c r="B6" s="7">
        <v>0.33300000000000002</v>
      </c>
      <c r="C6" s="8">
        <v>20</v>
      </c>
      <c r="D6" s="9">
        <f t="shared" si="0"/>
        <v>1.2347422917030109</v>
      </c>
      <c r="E6" s="9">
        <v>3</v>
      </c>
      <c r="F6" s="6">
        <v>2.0235000000000001E-3</v>
      </c>
      <c r="G6" s="8" t="s">
        <v>32</v>
      </c>
    </row>
    <row r="7" spans="1:7" ht="15" x14ac:dyDescent="0.15">
      <c r="A7" s="8">
        <v>4</v>
      </c>
      <c r="B7" s="7">
        <v>0.33300000000000002</v>
      </c>
      <c r="C7" s="8">
        <v>20</v>
      </c>
      <c r="D7" s="9">
        <f t="shared" si="0"/>
        <v>1.7347422917030109</v>
      </c>
      <c r="E7" s="9">
        <v>3.5</v>
      </c>
      <c r="F7" s="6">
        <v>5.3189999999999997E-4</v>
      </c>
      <c r="G7" s="8" t="s">
        <v>32</v>
      </c>
    </row>
    <row r="8" spans="1:7" ht="15" x14ac:dyDescent="0.15">
      <c r="A8" s="8">
        <v>4</v>
      </c>
      <c r="B8" s="7">
        <v>0.33300000000000002</v>
      </c>
      <c r="C8" s="8">
        <v>20</v>
      </c>
      <c r="D8" s="9">
        <f t="shared" si="0"/>
        <v>2.2347422917030109</v>
      </c>
      <c r="E8" s="9">
        <v>4</v>
      </c>
      <c r="F8" s="6">
        <v>1.03E-4</v>
      </c>
      <c r="G8" s="8" t="s">
        <v>32</v>
      </c>
    </row>
    <row r="9" spans="1:7" ht="15" x14ac:dyDescent="0.15">
      <c r="A9" s="8">
        <v>4</v>
      </c>
      <c r="B9" s="7">
        <v>0.33300000000000002</v>
      </c>
      <c r="C9" s="8">
        <v>20</v>
      </c>
      <c r="D9" s="9">
        <f t="shared" si="0"/>
        <v>2.7347422917030109</v>
      </c>
      <c r="E9" s="9">
        <v>4.5</v>
      </c>
      <c r="F9" s="6">
        <v>1.8499999999999999E-5</v>
      </c>
      <c r="G9" s="8" t="s">
        <v>32</v>
      </c>
    </row>
    <row r="10" spans="1:7" ht="15" x14ac:dyDescent="0.15">
      <c r="A10" s="8">
        <v>4</v>
      </c>
      <c r="B10" s="7">
        <v>0.33300000000000002</v>
      </c>
      <c r="C10" s="8">
        <v>20</v>
      </c>
      <c r="D10" s="9">
        <f t="shared" si="0"/>
        <v>3.2347422917030109</v>
      </c>
      <c r="E10" s="9">
        <v>5</v>
      </c>
      <c r="F10" s="6">
        <v>2.7999999999999999E-6</v>
      </c>
      <c r="G10" s="8" t="s">
        <v>32</v>
      </c>
    </row>
    <row r="11" spans="1:7" ht="15" x14ac:dyDescent="0.15">
      <c r="A11" s="8">
        <v>4</v>
      </c>
      <c r="B11" s="7">
        <v>0.33300000000000002</v>
      </c>
      <c r="C11" s="8">
        <v>20</v>
      </c>
      <c r="D11" s="9">
        <f t="shared" si="0"/>
        <v>3.7347422917030109</v>
      </c>
      <c r="E11" s="9">
        <v>5.5</v>
      </c>
      <c r="F11" s="6">
        <v>3.9999999999999998E-7</v>
      </c>
      <c r="G11" s="8" t="s">
        <v>32</v>
      </c>
    </row>
    <row r="12" spans="1:7" ht="15" x14ac:dyDescent="0.15">
      <c r="A12" s="8">
        <v>4</v>
      </c>
      <c r="B12" s="7">
        <v>0.33300000000000002</v>
      </c>
      <c r="C12" s="8">
        <v>40</v>
      </c>
      <c r="D12" s="9">
        <f t="shared" si="0"/>
        <v>-0.76525770829698914</v>
      </c>
      <c r="E12" s="9">
        <v>1</v>
      </c>
      <c r="F12" s="6">
        <v>8.6341299999999996E-2</v>
      </c>
      <c r="G12" s="8" t="s">
        <v>32</v>
      </c>
    </row>
    <row r="13" spans="1:7" ht="15" x14ac:dyDescent="0.15">
      <c r="A13" s="8">
        <v>4</v>
      </c>
      <c r="B13" s="7">
        <v>0.33300000000000002</v>
      </c>
      <c r="C13" s="8">
        <v>40</v>
      </c>
      <c r="D13" s="9">
        <f t="shared" si="0"/>
        <v>-0.26525770829698914</v>
      </c>
      <c r="E13" s="9">
        <v>1.5</v>
      </c>
      <c r="F13" s="6">
        <v>3.7779399999999998E-2</v>
      </c>
      <c r="G13" s="8" t="s">
        <v>32</v>
      </c>
    </row>
    <row r="14" spans="1:7" ht="15" x14ac:dyDescent="0.15">
      <c r="A14" s="8">
        <v>4</v>
      </c>
      <c r="B14" s="7">
        <v>0.33300000000000002</v>
      </c>
      <c r="C14" s="8">
        <v>40</v>
      </c>
      <c r="D14" s="9">
        <f t="shared" si="0"/>
        <v>0.23474229170301086</v>
      </c>
      <c r="E14" s="9">
        <v>2</v>
      </c>
      <c r="F14" s="6">
        <v>1.42145E-2</v>
      </c>
      <c r="G14" s="8" t="s">
        <v>32</v>
      </c>
    </row>
    <row r="15" spans="1:7" ht="15" x14ac:dyDescent="0.15">
      <c r="A15" s="8">
        <v>4</v>
      </c>
      <c r="B15" s="7">
        <v>0.33300000000000002</v>
      </c>
      <c r="C15" s="8">
        <v>40</v>
      </c>
      <c r="D15" s="9">
        <f t="shared" si="0"/>
        <v>0.73474229170301086</v>
      </c>
      <c r="E15" s="9">
        <v>2.5</v>
      </c>
      <c r="F15" s="6">
        <v>4.6238E-3</v>
      </c>
      <c r="G15" s="8" t="s">
        <v>32</v>
      </c>
    </row>
    <row r="16" spans="1:7" ht="15" x14ac:dyDescent="0.15">
      <c r="A16" s="8">
        <v>4</v>
      </c>
      <c r="B16" s="7">
        <v>0.33300000000000002</v>
      </c>
      <c r="C16" s="8">
        <v>40</v>
      </c>
      <c r="D16" s="9">
        <f t="shared" si="0"/>
        <v>1.2347422917030109</v>
      </c>
      <c r="E16" s="9">
        <v>3</v>
      </c>
      <c r="F16" s="6">
        <v>1.3167000000000001E-3</v>
      </c>
      <c r="G16" s="8" t="s">
        <v>32</v>
      </c>
    </row>
    <row r="17" spans="1:7" ht="15" x14ac:dyDescent="0.15">
      <c r="A17" s="8">
        <v>4</v>
      </c>
      <c r="B17" s="7">
        <v>0.33300000000000002</v>
      </c>
      <c r="C17" s="8">
        <v>40</v>
      </c>
      <c r="D17" s="9">
        <f t="shared" si="0"/>
        <v>1.7347422917030109</v>
      </c>
      <c r="E17" s="9">
        <v>3.5</v>
      </c>
      <c r="F17" s="6">
        <v>3.255E-4</v>
      </c>
      <c r="G17" s="8" t="s">
        <v>32</v>
      </c>
    </row>
    <row r="18" spans="1:7" ht="15" x14ac:dyDescent="0.15">
      <c r="A18" s="8">
        <v>4</v>
      </c>
      <c r="B18" s="7">
        <v>0.33300000000000002</v>
      </c>
      <c r="C18" s="8">
        <v>40</v>
      </c>
      <c r="D18" s="9">
        <f t="shared" si="0"/>
        <v>2.2347422917030109</v>
      </c>
      <c r="E18" s="9">
        <v>4</v>
      </c>
      <c r="F18" s="6">
        <v>7.1600000000000006E-5</v>
      </c>
      <c r="G18" s="8" t="s">
        <v>32</v>
      </c>
    </row>
    <row r="19" spans="1:7" ht="15" x14ac:dyDescent="0.15">
      <c r="A19" s="8">
        <v>4</v>
      </c>
      <c r="B19" s="7">
        <v>0.33300000000000002</v>
      </c>
      <c r="C19" s="8">
        <v>40</v>
      </c>
      <c r="D19" s="9">
        <f t="shared" si="0"/>
        <v>2.7347422917030109</v>
      </c>
      <c r="E19" s="9">
        <v>4.5</v>
      </c>
      <c r="F19" s="6">
        <v>1.1399999999999999E-5</v>
      </c>
      <c r="G19" s="8" t="s">
        <v>32</v>
      </c>
    </row>
    <row r="20" spans="1:7" ht="15" x14ac:dyDescent="0.15">
      <c r="G20" s="8"/>
    </row>
  </sheetData>
  <autoFilter ref="A1:G1"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7" sqref="G7"/>
    </sheetView>
  </sheetViews>
  <sheetFormatPr defaultRowHeight="13.5" x14ac:dyDescent="0.15"/>
  <cols>
    <col min="6" max="6" width="17" customWidth="1"/>
  </cols>
  <sheetData>
    <row r="1" spans="1:8" ht="15" x14ac:dyDescent="0.15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1" t="s">
        <v>34</v>
      </c>
      <c r="G1" s="1" t="s">
        <v>28</v>
      </c>
      <c r="H1" s="1" t="s">
        <v>33</v>
      </c>
    </row>
    <row r="2" spans="1:8" ht="15" x14ac:dyDescent="0.15">
      <c r="A2" s="8">
        <v>4</v>
      </c>
      <c r="B2" s="10">
        <v>0.185</v>
      </c>
      <c r="C2" s="8">
        <v>20</v>
      </c>
      <c r="D2" s="9">
        <v>-0.51</v>
      </c>
      <c r="E2" s="11">
        <v>3.8</v>
      </c>
      <c r="F2" s="6">
        <v>0.2</v>
      </c>
      <c r="G2" s="8">
        <v>16</v>
      </c>
      <c r="H2" s="8">
        <v>32</v>
      </c>
    </row>
    <row r="3" spans="1:8" ht="15" x14ac:dyDescent="0.15">
      <c r="A3" s="8">
        <v>4</v>
      </c>
      <c r="B3" s="10">
        <v>0.185</v>
      </c>
      <c r="C3" s="8">
        <v>20</v>
      </c>
      <c r="D3" s="9">
        <v>0.38200000000000001</v>
      </c>
      <c r="E3" s="11">
        <v>4.7</v>
      </c>
      <c r="F3" s="6">
        <v>0.05</v>
      </c>
      <c r="G3" s="8">
        <v>16</v>
      </c>
      <c r="H3" s="8">
        <v>32</v>
      </c>
    </row>
    <row r="4" spans="1:8" ht="15" x14ac:dyDescent="0.15">
      <c r="A4" s="8">
        <v>4</v>
      </c>
      <c r="B4" s="10">
        <v>0.185</v>
      </c>
      <c r="C4" s="8">
        <v>20</v>
      </c>
      <c r="D4" s="9">
        <v>1.3819999999999999</v>
      </c>
      <c r="E4" s="11">
        <v>5.7</v>
      </c>
      <c r="F4" s="6">
        <v>4.0000000000000001E-3</v>
      </c>
      <c r="G4" s="8">
        <v>16</v>
      </c>
      <c r="H4" s="8">
        <v>32</v>
      </c>
    </row>
    <row r="5" spans="1:8" ht="15" x14ac:dyDescent="0.15">
      <c r="A5" s="8">
        <v>4</v>
      </c>
      <c r="B5" s="10">
        <v>0.185</v>
      </c>
      <c r="C5" s="8">
        <v>20</v>
      </c>
      <c r="D5" s="9">
        <v>2.4820000000000002</v>
      </c>
      <c r="E5" s="11">
        <v>6.8</v>
      </c>
      <c r="F5" s="6">
        <v>1E-4</v>
      </c>
      <c r="G5" s="8">
        <v>16</v>
      </c>
      <c r="H5" s="8">
        <v>32</v>
      </c>
    </row>
    <row r="6" spans="1:8" ht="15" x14ac:dyDescent="0.15">
      <c r="A6" s="8">
        <v>4</v>
      </c>
      <c r="B6" s="10">
        <v>0.23799999999999999</v>
      </c>
      <c r="C6" s="8">
        <v>40</v>
      </c>
      <c r="D6" s="9">
        <v>-1.474</v>
      </c>
      <c r="E6" s="11">
        <v>1.75</v>
      </c>
      <c r="F6" s="6">
        <v>0.2</v>
      </c>
      <c r="G6" s="8">
        <v>16</v>
      </c>
      <c r="H6" s="8">
        <v>32</v>
      </c>
    </row>
    <row r="7" spans="1:8" ht="15" x14ac:dyDescent="0.15">
      <c r="A7" s="8">
        <v>4</v>
      </c>
      <c r="B7" s="10">
        <v>0.23799999999999999</v>
      </c>
      <c r="C7" s="8">
        <v>40</v>
      </c>
      <c r="D7" s="9">
        <v>0.47399999999999998</v>
      </c>
      <c r="E7" s="11">
        <v>2.75</v>
      </c>
      <c r="F7" s="6">
        <v>0.04</v>
      </c>
      <c r="G7" s="8">
        <v>16</v>
      </c>
      <c r="H7" s="8">
        <v>32</v>
      </c>
    </row>
    <row r="8" spans="1:8" ht="15" x14ac:dyDescent="0.15">
      <c r="A8" s="8">
        <v>4</v>
      </c>
      <c r="B8" s="10">
        <v>0.23799999999999999</v>
      </c>
      <c r="C8" s="8">
        <v>40</v>
      </c>
      <c r="D8" s="9">
        <v>1.474</v>
      </c>
      <c r="E8" s="11">
        <v>3.75</v>
      </c>
      <c r="F8" s="6">
        <v>4.0000000000000001E-3</v>
      </c>
      <c r="G8" s="8">
        <v>16</v>
      </c>
      <c r="H8" s="8">
        <v>32</v>
      </c>
    </row>
    <row r="9" spans="1:8" ht="15" x14ac:dyDescent="0.15">
      <c r="A9" s="8">
        <v>4</v>
      </c>
      <c r="B9" s="10">
        <v>0.23799999999999999</v>
      </c>
      <c r="C9" s="8">
        <v>40</v>
      </c>
      <c r="D9" s="9">
        <v>2.4740000000000002</v>
      </c>
      <c r="E9" s="11">
        <v>4.75</v>
      </c>
      <c r="F9" s="6">
        <v>1E-4</v>
      </c>
      <c r="G9" s="8">
        <v>16</v>
      </c>
      <c r="H9" s="8">
        <v>32</v>
      </c>
    </row>
    <row r="10" spans="1:8" ht="15" x14ac:dyDescent="0.15">
      <c r="A10" s="8">
        <v>4</v>
      </c>
      <c r="B10" s="10">
        <v>0.308</v>
      </c>
      <c r="C10" s="8">
        <v>200</v>
      </c>
      <c r="D10" s="9">
        <v>-1.3540000000000001</v>
      </c>
      <c r="E10" s="11">
        <v>0.75</v>
      </c>
      <c r="F10" s="6">
        <v>0.4</v>
      </c>
      <c r="G10" s="8">
        <v>16</v>
      </c>
      <c r="H10" s="8">
        <v>32</v>
      </c>
    </row>
    <row r="11" spans="1:8" ht="15" x14ac:dyDescent="0.15">
      <c r="A11" s="8">
        <v>4</v>
      </c>
      <c r="B11" s="10">
        <v>0.308</v>
      </c>
      <c r="C11" s="8">
        <v>200</v>
      </c>
      <c r="D11" s="9">
        <v>-0.55400000000000005</v>
      </c>
      <c r="E11" s="11">
        <v>1.55</v>
      </c>
      <c r="F11" s="6">
        <v>0.1</v>
      </c>
      <c r="G11" s="8">
        <v>16</v>
      </c>
      <c r="H11" s="8">
        <v>32</v>
      </c>
    </row>
    <row r="12" spans="1:8" ht="15" x14ac:dyDescent="0.15">
      <c r="A12" s="8">
        <v>4</v>
      </c>
      <c r="B12" s="10">
        <v>0.308</v>
      </c>
      <c r="C12" s="8">
        <v>200</v>
      </c>
      <c r="D12" s="9">
        <v>0.371</v>
      </c>
      <c r="E12" s="11">
        <v>2.4750000000000001</v>
      </c>
      <c r="F12" s="6">
        <v>0.01</v>
      </c>
      <c r="G12" s="8">
        <v>16</v>
      </c>
      <c r="H12" s="8">
        <v>32</v>
      </c>
    </row>
    <row r="13" spans="1:8" ht="15" x14ac:dyDescent="0.15">
      <c r="A13" s="8">
        <v>4</v>
      </c>
      <c r="B13" s="10">
        <v>0.308</v>
      </c>
      <c r="C13" s="8">
        <v>200</v>
      </c>
      <c r="D13" s="9">
        <v>1.0209999999999999</v>
      </c>
      <c r="E13" s="11">
        <v>3.125</v>
      </c>
      <c r="F13" s="6">
        <v>1E-3</v>
      </c>
      <c r="G13" s="8">
        <v>16</v>
      </c>
      <c r="H13" s="8">
        <v>32</v>
      </c>
    </row>
    <row r="14" spans="1:8" ht="15" x14ac:dyDescent="0.15">
      <c r="A14" s="8">
        <v>4</v>
      </c>
      <c r="B14" s="10">
        <v>0.308</v>
      </c>
      <c r="C14" s="8">
        <v>200</v>
      </c>
      <c r="D14" s="9">
        <v>1.621</v>
      </c>
      <c r="E14" s="11">
        <v>3.7250000000000001</v>
      </c>
      <c r="F14" s="6">
        <v>1E-4</v>
      </c>
      <c r="G14" s="8">
        <v>16</v>
      </c>
      <c r="H14" s="8">
        <v>32</v>
      </c>
    </row>
  </sheetData>
  <autoFilter ref="A1:F1"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opLeftCell="A10" workbookViewId="0">
      <selection activeCell="F28" sqref="F28"/>
    </sheetView>
  </sheetViews>
  <sheetFormatPr defaultRowHeight="13.5" x14ac:dyDescent="0.15"/>
  <cols>
    <col min="6" max="6" width="17.375" customWidth="1"/>
  </cols>
  <sheetData>
    <row r="1" spans="1:7" ht="15" x14ac:dyDescent="0.15">
      <c r="A1" s="1" t="s">
        <v>5</v>
      </c>
      <c r="B1" s="2" t="s">
        <v>6</v>
      </c>
      <c r="C1" s="1" t="s">
        <v>7</v>
      </c>
      <c r="D1" s="1" t="s">
        <v>8</v>
      </c>
      <c r="E1" s="2" t="s">
        <v>9</v>
      </c>
      <c r="F1" s="1" t="s">
        <v>29</v>
      </c>
      <c r="G1" s="1" t="s">
        <v>28</v>
      </c>
    </row>
    <row r="2" spans="1:7" ht="15" x14ac:dyDescent="0.15">
      <c r="A2" s="8">
        <v>4</v>
      </c>
      <c r="B2" s="10">
        <v>0.185</v>
      </c>
      <c r="C2" s="10">
        <v>20</v>
      </c>
      <c r="D2" s="9">
        <f>E2+10*LOG10(LOG(A2,2)*B2)</f>
        <v>-3.3179827593300502</v>
      </c>
      <c r="E2" s="9">
        <v>1</v>
      </c>
      <c r="F2" s="6">
        <v>0.78700000000000003</v>
      </c>
      <c r="G2" s="8">
        <v>16</v>
      </c>
    </row>
    <row r="3" spans="1:7" ht="15" x14ac:dyDescent="0.15">
      <c r="A3" s="8">
        <v>4</v>
      </c>
      <c r="B3" s="10">
        <v>0.185</v>
      </c>
      <c r="C3" s="10">
        <v>20</v>
      </c>
      <c r="D3" s="9">
        <f>E3+10*LOG10(LOG(A3,2)*B3)</f>
        <v>-2.8179827593300502</v>
      </c>
      <c r="E3" s="9">
        <v>1.5</v>
      </c>
      <c r="F3" s="6">
        <v>0.68027199999999999</v>
      </c>
      <c r="G3" s="8">
        <v>16</v>
      </c>
    </row>
    <row r="4" spans="1:7" ht="15" x14ac:dyDescent="0.15">
      <c r="A4" s="8">
        <v>4</v>
      </c>
      <c r="B4" s="10">
        <v>0.185</v>
      </c>
      <c r="C4" s="10">
        <v>20</v>
      </c>
      <c r="D4" s="9">
        <f t="shared" ref="D4:D37" si="0">E4+10*LOG10(LOG(A4,2)*B4)</f>
        <v>-2.3179827593300502</v>
      </c>
      <c r="E4" s="9">
        <v>2</v>
      </c>
      <c r="F4" s="6">
        <v>0.52631499999999998</v>
      </c>
      <c r="G4" s="8">
        <v>16</v>
      </c>
    </row>
    <row r="5" spans="1:7" ht="15" x14ac:dyDescent="0.15">
      <c r="A5" s="8">
        <v>4</v>
      </c>
      <c r="B5" s="10">
        <v>0.185</v>
      </c>
      <c r="C5" s="10">
        <v>20</v>
      </c>
      <c r="D5" s="9">
        <f t="shared" si="0"/>
        <v>-1.8179827593300502</v>
      </c>
      <c r="E5" s="9">
        <v>2.5</v>
      </c>
      <c r="F5" s="6">
        <v>0.41841</v>
      </c>
      <c r="G5" s="8">
        <v>16</v>
      </c>
    </row>
    <row r="6" spans="1:7" ht="15" x14ac:dyDescent="0.15">
      <c r="A6" s="8">
        <v>4</v>
      </c>
      <c r="B6" s="10">
        <v>0.185</v>
      </c>
      <c r="C6" s="10">
        <v>20</v>
      </c>
      <c r="D6" s="9">
        <f t="shared" si="0"/>
        <v>-1.3179827593300502</v>
      </c>
      <c r="E6" s="9">
        <v>3</v>
      </c>
      <c r="F6" s="6">
        <v>0.27100000000000002</v>
      </c>
      <c r="G6" s="8">
        <v>16</v>
      </c>
    </row>
    <row r="7" spans="1:7" ht="15" x14ac:dyDescent="0.15">
      <c r="A7" s="8">
        <v>4</v>
      </c>
      <c r="B7" s="10">
        <v>0.185</v>
      </c>
      <c r="C7" s="10">
        <v>20</v>
      </c>
      <c r="D7" s="9">
        <f t="shared" si="0"/>
        <v>-0.81798275933005016</v>
      </c>
      <c r="E7" s="9">
        <v>3.5</v>
      </c>
      <c r="F7" s="6">
        <v>0.17100000000000001</v>
      </c>
      <c r="G7" s="8">
        <v>16</v>
      </c>
    </row>
    <row r="8" spans="1:7" ht="15" x14ac:dyDescent="0.15">
      <c r="A8" s="8">
        <v>4</v>
      </c>
      <c r="B8" s="10">
        <v>0.185</v>
      </c>
      <c r="C8" s="10">
        <v>20</v>
      </c>
      <c r="D8" s="9">
        <f t="shared" si="0"/>
        <v>-0.31798275933005016</v>
      </c>
      <c r="E8" s="9">
        <v>4</v>
      </c>
      <c r="F8" s="6">
        <v>0.108</v>
      </c>
      <c r="G8" s="8">
        <v>16</v>
      </c>
    </row>
    <row r="9" spans="1:7" ht="15" x14ac:dyDescent="0.15">
      <c r="A9" s="8">
        <v>4</v>
      </c>
      <c r="B9" s="10">
        <v>0.185</v>
      </c>
      <c r="C9" s="10">
        <v>20</v>
      </c>
      <c r="D9" s="9">
        <f t="shared" si="0"/>
        <v>0.18201724066994984</v>
      </c>
      <c r="E9" s="9">
        <v>4.5</v>
      </c>
      <c r="F9" s="6">
        <v>5.1499999999999997E-2</v>
      </c>
      <c r="G9" s="8">
        <v>16</v>
      </c>
    </row>
    <row r="10" spans="1:7" ht="15" x14ac:dyDescent="0.15">
      <c r="A10" s="8">
        <v>4</v>
      </c>
      <c r="B10" s="10">
        <v>0.185</v>
      </c>
      <c r="C10" s="10">
        <v>20</v>
      </c>
      <c r="D10" s="9">
        <f t="shared" si="0"/>
        <v>0.68201724066994984</v>
      </c>
      <c r="E10" s="9">
        <v>5</v>
      </c>
      <c r="F10" s="6">
        <v>2.0500000000000001E-2</v>
      </c>
      <c r="G10" s="8">
        <v>16</v>
      </c>
    </row>
    <row r="11" spans="1:7" ht="15" x14ac:dyDescent="0.15">
      <c r="A11" s="8">
        <v>4</v>
      </c>
      <c r="B11" s="10">
        <v>0.185</v>
      </c>
      <c r="C11" s="10">
        <v>20</v>
      </c>
      <c r="D11" s="9">
        <f t="shared" si="0"/>
        <v>1.1820172406699498</v>
      </c>
      <c r="E11" s="9">
        <v>5.5</v>
      </c>
      <c r="F11" s="6">
        <v>1.0200000000000001E-2</v>
      </c>
      <c r="G11" s="8">
        <v>16</v>
      </c>
    </row>
    <row r="12" spans="1:7" ht="15" x14ac:dyDescent="0.15">
      <c r="A12" s="8">
        <v>4</v>
      </c>
      <c r="B12" s="10">
        <v>0.185</v>
      </c>
      <c r="C12" s="10">
        <v>20</v>
      </c>
      <c r="D12" s="9">
        <f t="shared" si="0"/>
        <v>1.6820172406699498</v>
      </c>
      <c r="E12" s="9">
        <v>6</v>
      </c>
      <c r="F12" s="6">
        <v>4.5999999999999999E-3</v>
      </c>
      <c r="G12" s="8">
        <v>16</v>
      </c>
    </row>
    <row r="13" spans="1:7" ht="15" x14ac:dyDescent="0.15">
      <c r="A13" s="8">
        <v>4</v>
      </c>
      <c r="B13" s="10">
        <v>0.185</v>
      </c>
      <c r="C13" s="10">
        <v>20</v>
      </c>
      <c r="D13" s="9">
        <f t="shared" si="0"/>
        <v>2.1820172406699498</v>
      </c>
      <c r="E13" s="9">
        <v>6.5</v>
      </c>
      <c r="F13" s="6">
        <v>1.81E-3</v>
      </c>
      <c r="G13" s="8">
        <v>16</v>
      </c>
    </row>
    <row r="14" spans="1:7" ht="15" x14ac:dyDescent="0.15">
      <c r="A14" s="8">
        <v>4</v>
      </c>
      <c r="B14" s="10">
        <v>0.185</v>
      </c>
      <c r="C14" s="10">
        <v>20</v>
      </c>
      <c r="D14" s="9">
        <f t="shared" si="0"/>
        <v>2.6820172406699498</v>
      </c>
      <c r="E14" s="9">
        <v>7</v>
      </c>
      <c r="F14" s="6">
        <v>4.84E-4</v>
      </c>
      <c r="G14" s="8">
        <v>16</v>
      </c>
    </row>
    <row r="15" spans="1:7" ht="15" x14ac:dyDescent="0.15">
      <c r="A15" s="8">
        <v>4</v>
      </c>
      <c r="B15" s="10">
        <v>0.185</v>
      </c>
      <c r="C15" s="10">
        <v>20</v>
      </c>
      <c r="D15" s="9">
        <f t="shared" si="0"/>
        <v>3.1820172406699498</v>
      </c>
      <c r="E15" s="9">
        <v>7.5</v>
      </c>
      <c r="F15" s="6">
        <v>1.4317999999999999E-4</v>
      </c>
      <c r="G15" s="8">
        <v>16</v>
      </c>
    </row>
    <row r="16" spans="1:7" ht="15" x14ac:dyDescent="0.15">
      <c r="A16" s="8">
        <v>4</v>
      </c>
      <c r="B16" s="10">
        <v>0.185</v>
      </c>
      <c r="C16" s="10">
        <v>20</v>
      </c>
      <c r="D16" s="9">
        <f t="shared" si="0"/>
        <v>3.6820172406699498</v>
      </c>
      <c r="E16" s="9">
        <v>8</v>
      </c>
      <c r="F16" s="6">
        <v>4.6E-5</v>
      </c>
      <c r="G16" s="8">
        <v>16</v>
      </c>
    </row>
    <row r="17" spans="1:7" ht="15" x14ac:dyDescent="0.15">
      <c r="A17" s="8">
        <v>4</v>
      </c>
      <c r="B17" s="10">
        <v>0.185</v>
      </c>
      <c r="C17" s="10">
        <v>20</v>
      </c>
      <c r="D17" s="9">
        <f t="shared" si="0"/>
        <v>4.1820172406699498</v>
      </c>
      <c r="E17" s="9">
        <v>8.5</v>
      </c>
      <c r="F17" s="6">
        <v>9.0000000000000002E-6</v>
      </c>
      <c r="G17" s="8">
        <v>16</v>
      </c>
    </row>
    <row r="18" spans="1:7" ht="15" x14ac:dyDescent="0.15">
      <c r="A18" s="8">
        <v>4</v>
      </c>
      <c r="B18" s="10">
        <v>0.23799999999999999</v>
      </c>
      <c r="C18" s="10">
        <v>40</v>
      </c>
      <c r="D18" s="9">
        <f t="shared" si="0"/>
        <v>-2.2239304727950686</v>
      </c>
      <c r="E18" s="9">
        <v>1</v>
      </c>
      <c r="F18" s="6">
        <v>0.625</v>
      </c>
      <c r="G18" s="8">
        <v>16</v>
      </c>
    </row>
    <row r="19" spans="1:7" ht="15" x14ac:dyDescent="0.15">
      <c r="A19" s="8">
        <v>4</v>
      </c>
      <c r="B19" s="10">
        <v>0.23799999999999999</v>
      </c>
      <c r="C19" s="10">
        <v>40</v>
      </c>
      <c r="D19" s="9">
        <f t="shared" si="0"/>
        <v>-1.7239304727950686</v>
      </c>
      <c r="E19" s="9">
        <v>1.5</v>
      </c>
      <c r="F19" s="6">
        <v>0.47599999999999998</v>
      </c>
      <c r="G19" s="8">
        <v>16</v>
      </c>
    </row>
    <row r="20" spans="1:7" ht="15" x14ac:dyDescent="0.15">
      <c r="A20" s="8">
        <v>4</v>
      </c>
      <c r="B20" s="10">
        <v>0.23799999999999999</v>
      </c>
      <c r="C20" s="10">
        <v>40</v>
      </c>
      <c r="D20" s="9">
        <f t="shared" si="0"/>
        <v>-1.2239304727950686</v>
      </c>
      <c r="E20" s="9">
        <v>2</v>
      </c>
      <c r="F20" s="6">
        <v>0.309</v>
      </c>
      <c r="G20" s="8">
        <v>16</v>
      </c>
    </row>
    <row r="21" spans="1:7" ht="15" x14ac:dyDescent="0.15">
      <c r="A21" s="8">
        <v>4</v>
      </c>
      <c r="B21" s="10">
        <v>0.23799999999999999</v>
      </c>
      <c r="C21" s="10">
        <v>40</v>
      </c>
      <c r="D21" s="9">
        <f t="shared" si="0"/>
        <v>-0.72393047279506861</v>
      </c>
      <c r="E21" s="9">
        <v>2.5</v>
      </c>
      <c r="F21" s="6">
        <v>0.152</v>
      </c>
      <c r="G21" s="8">
        <v>16</v>
      </c>
    </row>
    <row r="22" spans="1:7" ht="15" x14ac:dyDescent="0.15">
      <c r="A22" s="8">
        <v>4</v>
      </c>
      <c r="B22" s="10">
        <v>0.23799999999999999</v>
      </c>
      <c r="C22" s="10">
        <v>40</v>
      </c>
      <c r="D22" s="9">
        <f t="shared" si="0"/>
        <v>-0.22393047279506861</v>
      </c>
      <c r="E22" s="9">
        <v>3</v>
      </c>
      <c r="F22" s="6">
        <v>0.11899999999999999</v>
      </c>
      <c r="G22" s="8">
        <v>16</v>
      </c>
    </row>
    <row r="23" spans="1:7" ht="15" x14ac:dyDescent="0.15">
      <c r="A23" s="8">
        <v>4</v>
      </c>
      <c r="B23" s="10">
        <v>0.23799999999999999</v>
      </c>
      <c r="C23" s="10">
        <v>40</v>
      </c>
      <c r="D23" s="9">
        <f t="shared" si="0"/>
        <v>0.27606952720493139</v>
      </c>
      <c r="E23" s="9">
        <v>3.5</v>
      </c>
      <c r="F23" s="6">
        <v>5.79E-2</v>
      </c>
      <c r="G23" s="8">
        <v>16</v>
      </c>
    </row>
    <row r="24" spans="1:7" ht="15" x14ac:dyDescent="0.15">
      <c r="A24" s="8">
        <v>4</v>
      </c>
      <c r="B24" s="10">
        <v>0.23799999999999999</v>
      </c>
      <c r="C24" s="10">
        <v>40</v>
      </c>
      <c r="D24" s="9">
        <f t="shared" si="0"/>
        <v>0.77606952720493139</v>
      </c>
      <c r="E24" s="9">
        <v>4</v>
      </c>
      <c r="F24" s="6">
        <v>2.53E-2</v>
      </c>
      <c r="G24" s="8">
        <v>16</v>
      </c>
    </row>
    <row r="25" spans="1:7" ht="15" x14ac:dyDescent="0.15">
      <c r="A25" s="8">
        <v>4</v>
      </c>
      <c r="B25" s="10">
        <v>0.23799999999999999</v>
      </c>
      <c r="C25" s="10">
        <v>40</v>
      </c>
      <c r="D25" s="9">
        <f t="shared" si="0"/>
        <v>1.2760695272049314</v>
      </c>
      <c r="E25" s="9">
        <v>4.5</v>
      </c>
      <c r="F25" s="6">
        <v>8.3750000000000005E-3</v>
      </c>
      <c r="G25" s="8">
        <v>16</v>
      </c>
    </row>
    <row r="26" spans="1:7" ht="15" x14ac:dyDescent="0.15">
      <c r="A26" s="8">
        <v>4</v>
      </c>
      <c r="B26" s="10">
        <v>0.23799999999999999</v>
      </c>
      <c r="C26" s="10">
        <v>40</v>
      </c>
      <c r="D26" s="9">
        <f t="shared" si="0"/>
        <v>1.7760695272049314</v>
      </c>
      <c r="E26" s="9">
        <v>5</v>
      </c>
      <c r="F26" s="6">
        <v>3.1099999999999999E-3</v>
      </c>
      <c r="G26" s="8">
        <v>16</v>
      </c>
    </row>
    <row r="27" spans="1:7" ht="15" x14ac:dyDescent="0.15">
      <c r="A27" s="8">
        <v>4</v>
      </c>
      <c r="B27" s="10">
        <v>0.23799999999999999</v>
      </c>
      <c r="C27" s="10">
        <v>40</v>
      </c>
      <c r="D27" s="9">
        <f t="shared" si="0"/>
        <v>2.2760695272049314</v>
      </c>
      <c r="E27" s="9">
        <v>5.5</v>
      </c>
      <c r="F27" s="6">
        <v>1.34E-3</v>
      </c>
      <c r="G27" s="8">
        <v>16</v>
      </c>
    </row>
    <row r="28" spans="1:7" ht="15" x14ac:dyDescent="0.15">
      <c r="A28" s="8">
        <v>4</v>
      </c>
      <c r="B28" s="10">
        <v>0.23799999999999999</v>
      </c>
      <c r="C28" s="10">
        <v>40</v>
      </c>
      <c r="D28" s="9">
        <f t="shared" si="0"/>
        <v>2.7760695272049314</v>
      </c>
      <c r="E28" s="9">
        <v>6</v>
      </c>
      <c r="F28" s="12">
        <v>3.4200000000000002E-4</v>
      </c>
      <c r="G28" s="8">
        <v>16</v>
      </c>
    </row>
    <row r="29" spans="1:7" ht="15" x14ac:dyDescent="0.15">
      <c r="A29" s="8">
        <v>4</v>
      </c>
      <c r="B29" s="10">
        <v>0.308</v>
      </c>
      <c r="C29" s="10">
        <v>200</v>
      </c>
      <c r="D29" s="9">
        <f t="shared" si="0"/>
        <v>-1.1041928783557453</v>
      </c>
      <c r="E29" s="9">
        <v>1</v>
      </c>
      <c r="F29" s="6">
        <v>0.58399999999999996</v>
      </c>
      <c r="G29" s="8">
        <v>16</v>
      </c>
    </row>
    <row r="30" spans="1:7" ht="15" x14ac:dyDescent="0.15">
      <c r="A30" s="8">
        <v>4</v>
      </c>
      <c r="B30" s="10">
        <v>0.308</v>
      </c>
      <c r="C30" s="10">
        <v>200</v>
      </c>
      <c r="D30" s="9">
        <f t="shared" si="0"/>
        <v>-0.60419287835574531</v>
      </c>
      <c r="E30" s="9">
        <v>1.5</v>
      </c>
      <c r="F30" s="6">
        <v>0.371</v>
      </c>
      <c r="G30" s="8">
        <v>16</v>
      </c>
    </row>
    <row r="31" spans="1:7" ht="15" x14ac:dyDescent="0.15">
      <c r="A31" s="8">
        <v>4</v>
      </c>
      <c r="B31" s="10">
        <v>0.308</v>
      </c>
      <c r="C31" s="10">
        <v>200</v>
      </c>
      <c r="D31" s="9">
        <f t="shared" si="0"/>
        <v>-0.10419287835574531</v>
      </c>
      <c r="E31" s="9">
        <v>2</v>
      </c>
      <c r="F31" s="6">
        <v>0.154</v>
      </c>
      <c r="G31" s="8">
        <v>16</v>
      </c>
    </row>
    <row r="32" spans="1:7" ht="15" x14ac:dyDescent="0.15">
      <c r="A32" s="8">
        <v>4</v>
      </c>
      <c r="B32" s="10">
        <v>0.308</v>
      </c>
      <c r="C32" s="10">
        <v>200</v>
      </c>
      <c r="D32" s="9">
        <f t="shared" si="0"/>
        <v>0.39580712164425469</v>
      </c>
      <c r="E32" s="9">
        <v>2.5</v>
      </c>
      <c r="F32" s="6">
        <v>8.1900000000000001E-2</v>
      </c>
      <c r="G32" s="8">
        <v>16</v>
      </c>
    </row>
    <row r="33" spans="1:7" ht="15" x14ac:dyDescent="0.15">
      <c r="A33" s="8">
        <v>4</v>
      </c>
      <c r="B33" s="10">
        <v>0.308</v>
      </c>
      <c r="C33" s="10">
        <v>200</v>
      </c>
      <c r="D33" s="9">
        <f t="shared" si="0"/>
        <v>0.89580712164425469</v>
      </c>
      <c r="E33" s="9">
        <v>3</v>
      </c>
      <c r="F33" s="6">
        <v>3.3099999999999997E-2</v>
      </c>
      <c r="G33" s="8">
        <v>16</v>
      </c>
    </row>
    <row r="34" spans="1:7" ht="15" x14ac:dyDescent="0.15">
      <c r="A34" s="8">
        <v>4</v>
      </c>
      <c r="B34" s="10">
        <v>0.308</v>
      </c>
      <c r="C34" s="10">
        <v>200</v>
      </c>
      <c r="D34" s="9">
        <f t="shared" si="0"/>
        <v>1.3958071216442547</v>
      </c>
      <c r="E34" s="9">
        <v>3.5</v>
      </c>
      <c r="F34" s="6">
        <v>1.1390000000000001E-2</v>
      </c>
      <c r="G34" s="8">
        <v>16</v>
      </c>
    </row>
    <row r="35" spans="1:7" ht="15" x14ac:dyDescent="0.15">
      <c r="A35" s="8">
        <v>4</v>
      </c>
      <c r="B35" s="10">
        <v>0.308</v>
      </c>
      <c r="C35" s="10">
        <v>200</v>
      </c>
      <c r="D35" s="9">
        <f t="shared" si="0"/>
        <v>1.8958071216442547</v>
      </c>
      <c r="E35" s="9">
        <v>4</v>
      </c>
      <c r="F35" s="6">
        <v>4.2578E-3</v>
      </c>
      <c r="G35" s="8">
        <v>16</v>
      </c>
    </row>
    <row r="36" spans="1:7" ht="15" x14ac:dyDescent="0.15">
      <c r="A36" s="8">
        <v>4</v>
      </c>
      <c r="B36" s="10">
        <v>0.308</v>
      </c>
      <c r="C36" s="10">
        <v>200</v>
      </c>
      <c r="D36" s="9">
        <f t="shared" si="0"/>
        <v>2.3958071216442547</v>
      </c>
      <c r="E36" s="9">
        <v>4.5</v>
      </c>
      <c r="F36" s="6">
        <v>1.1900000000000001E-3</v>
      </c>
      <c r="G36" s="8">
        <v>16</v>
      </c>
    </row>
    <row r="37" spans="1:7" ht="15" x14ac:dyDescent="0.15">
      <c r="A37" s="8">
        <v>4</v>
      </c>
      <c r="B37" s="10">
        <v>0.308</v>
      </c>
      <c r="C37" s="10">
        <v>200</v>
      </c>
      <c r="D37" s="9">
        <f t="shared" si="0"/>
        <v>2.8958071216442547</v>
      </c>
      <c r="E37" s="9">
        <v>5</v>
      </c>
      <c r="F37" s="6">
        <v>4.2499999999999998E-4</v>
      </c>
      <c r="G37" s="8">
        <v>16</v>
      </c>
    </row>
  </sheetData>
  <autoFilter ref="A1:G1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F22" sqref="F22"/>
    </sheetView>
  </sheetViews>
  <sheetFormatPr defaultRowHeight="13.5" x14ac:dyDescent="0.15"/>
  <cols>
    <col min="6" max="6" width="28.5" customWidth="1"/>
  </cols>
  <sheetData>
    <row r="1" spans="1:7" ht="15" x14ac:dyDescent="0.15">
      <c r="A1" s="1" t="s">
        <v>10</v>
      </c>
      <c r="B1" s="2" t="s">
        <v>11</v>
      </c>
      <c r="C1" s="1" t="s">
        <v>12</v>
      </c>
      <c r="D1" s="1" t="s">
        <v>13</v>
      </c>
      <c r="E1" s="2" t="s">
        <v>14</v>
      </c>
      <c r="F1" s="1" t="s">
        <v>30</v>
      </c>
      <c r="G1" s="1" t="s">
        <v>28</v>
      </c>
    </row>
    <row r="2" spans="1:7" ht="15" x14ac:dyDescent="0.15">
      <c r="A2" s="8">
        <v>4</v>
      </c>
      <c r="B2" s="7">
        <v>0.185</v>
      </c>
      <c r="C2" s="8">
        <v>20</v>
      </c>
      <c r="D2" s="9">
        <f>E2+10*LOG10(LOG(A2,2)*B2)</f>
        <v>-3.3179827593300502</v>
      </c>
      <c r="E2" s="9">
        <v>1</v>
      </c>
      <c r="F2" s="6">
        <v>0.74074070000000003</v>
      </c>
      <c r="G2" s="8">
        <v>16</v>
      </c>
    </row>
    <row r="3" spans="1:7" ht="15" x14ac:dyDescent="0.15">
      <c r="A3" s="8">
        <v>4</v>
      </c>
      <c r="B3" s="7">
        <v>0.185</v>
      </c>
      <c r="C3" s="8">
        <v>20</v>
      </c>
      <c r="D3" s="9">
        <f>E3+10*LOG10(LOG(A3,2)*B3)</f>
        <v>-2.8179827593300502</v>
      </c>
      <c r="E3" s="9">
        <v>1.5</v>
      </c>
      <c r="F3" s="6">
        <v>0.6622517</v>
      </c>
      <c r="G3" s="8">
        <v>16</v>
      </c>
    </row>
    <row r="4" spans="1:7" ht="15" x14ac:dyDescent="0.15">
      <c r="A4" s="8">
        <v>4</v>
      </c>
      <c r="B4" s="7">
        <v>0.185</v>
      </c>
      <c r="C4" s="8">
        <v>20</v>
      </c>
      <c r="D4" s="9">
        <f t="shared" ref="D4:D55" si="0">E4+10*LOG10(LOG(A4,2)*B4)</f>
        <v>-2.3179827593300502</v>
      </c>
      <c r="E4" s="9">
        <v>2</v>
      </c>
      <c r="F4" s="6">
        <v>0.48309180000000002</v>
      </c>
      <c r="G4" s="8">
        <v>16</v>
      </c>
    </row>
    <row r="5" spans="1:7" ht="15" x14ac:dyDescent="0.15">
      <c r="A5" s="8">
        <v>4</v>
      </c>
      <c r="B5" s="7">
        <v>0.185</v>
      </c>
      <c r="C5" s="8">
        <v>20</v>
      </c>
      <c r="D5" s="9">
        <f t="shared" si="0"/>
        <v>-1.8179827593300502</v>
      </c>
      <c r="E5" s="9">
        <v>2.5</v>
      </c>
      <c r="F5" s="6">
        <v>0.3225806</v>
      </c>
      <c r="G5" s="8">
        <v>16</v>
      </c>
    </row>
    <row r="6" spans="1:7" ht="15" x14ac:dyDescent="0.15">
      <c r="A6" s="8">
        <v>4</v>
      </c>
      <c r="B6" s="7">
        <v>0.185</v>
      </c>
      <c r="C6" s="8">
        <v>20</v>
      </c>
      <c r="D6" s="9">
        <f t="shared" si="0"/>
        <v>-1.3179827593300502</v>
      </c>
      <c r="E6" s="9">
        <v>3</v>
      </c>
      <c r="F6" s="6">
        <v>0.1984127</v>
      </c>
      <c r="G6" s="8">
        <v>16</v>
      </c>
    </row>
    <row r="7" spans="1:7" ht="15" x14ac:dyDescent="0.15">
      <c r="A7" s="8">
        <v>4</v>
      </c>
      <c r="B7" s="7">
        <v>0.185</v>
      </c>
      <c r="C7" s="8">
        <v>20</v>
      </c>
      <c r="D7" s="9">
        <f t="shared" si="0"/>
        <v>-0.81798275933005016</v>
      </c>
      <c r="E7" s="9">
        <v>3.5</v>
      </c>
      <c r="F7" s="6">
        <v>0.1068376</v>
      </c>
      <c r="G7" s="8">
        <v>16</v>
      </c>
    </row>
    <row r="8" spans="1:7" ht="15" x14ac:dyDescent="0.15">
      <c r="A8" s="8">
        <v>4</v>
      </c>
      <c r="B8" s="7">
        <v>0.185</v>
      </c>
      <c r="C8" s="8">
        <v>20</v>
      </c>
      <c r="D8" s="9">
        <f t="shared" si="0"/>
        <v>-0.31798275933005016</v>
      </c>
      <c r="E8" s="9">
        <v>4</v>
      </c>
      <c r="F8" s="6">
        <v>6.0864269999999998E-2</v>
      </c>
      <c r="G8" s="8">
        <v>16</v>
      </c>
    </row>
    <row r="9" spans="1:7" ht="15" x14ac:dyDescent="0.15">
      <c r="A9" s="8">
        <v>4</v>
      </c>
      <c r="B9" s="7">
        <v>0.185</v>
      </c>
      <c r="C9" s="8">
        <v>20</v>
      </c>
      <c r="D9" s="9">
        <f t="shared" si="0"/>
        <v>0.18201724066994984</v>
      </c>
      <c r="E9" s="9">
        <v>4.5</v>
      </c>
      <c r="F9" s="6">
        <v>2.179124E-2</v>
      </c>
      <c r="G9" s="8">
        <v>16</v>
      </c>
    </row>
    <row r="10" spans="1:7" ht="15" x14ac:dyDescent="0.15">
      <c r="A10" s="8">
        <v>4</v>
      </c>
      <c r="B10" s="7">
        <v>0.185</v>
      </c>
      <c r="C10" s="8">
        <v>20</v>
      </c>
      <c r="D10" s="9">
        <f t="shared" si="0"/>
        <v>0.68201724066994984</v>
      </c>
      <c r="E10" s="9">
        <v>5</v>
      </c>
      <c r="F10" s="6">
        <v>8.9047199999999996E-3</v>
      </c>
      <c r="G10" s="8">
        <v>16</v>
      </c>
    </row>
    <row r="11" spans="1:7" ht="15" x14ac:dyDescent="0.15">
      <c r="A11" s="8">
        <v>4</v>
      </c>
      <c r="B11" s="7">
        <v>0.185</v>
      </c>
      <c r="C11" s="8">
        <v>20</v>
      </c>
      <c r="D11" s="9">
        <f t="shared" si="0"/>
        <v>1.1820172406699498</v>
      </c>
      <c r="E11" s="9">
        <v>5.5</v>
      </c>
      <c r="F11" s="6">
        <v>3.6045130000000002E-3</v>
      </c>
      <c r="G11" s="8">
        <v>16</v>
      </c>
    </row>
    <row r="12" spans="1:7" ht="15" x14ac:dyDescent="0.15">
      <c r="A12" s="8">
        <v>4</v>
      </c>
      <c r="B12" s="7">
        <v>0.185</v>
      </c>
      <c r="C12" s="8">
        <v>20</v>
      </c>
      <c r="D12" s="9">
        <f t="shared" si="0"/>
        <v>1.6820172406699498</v>
      </c>
      <c r="E12" s="9">
        <v>6</v>
      </c>
      <c r="F12" s="6">
        <v>7.8173860000000002E-4</v>
      </c>
      <c r="G12" s="8">
        <v>16</v>
      </c>
    </row>
    <row r="13" spans="1:7" ht="15" x14ac:dyDescent="0.15">
      <c r="A13" s="8">
        <v>4</v>
      </c>
      <c r="B13" s="7">
        <v>0.185</v>
      </c>
      <c r="C13" s="8">
        <v>20</v>
      </c>
      <c r="D13" s="9">
        <f t="shared" si="0"/>
        <v>2.1820172406699498</v>
      </c>
      <c r="E13" s="9">
        <v>6.5</v>
      </c>
      <c r="F13" s="6">
        <v>1.8218849999999999E-4</v>
      </c>
      <c r="G13" s="8">
        <v>16</v>
      </c>
    </row>
    <row r="14" spans="1:7" ht="15" x14ac:dyDescent="0.15">
      <c r="A14" s="8">
        <v>4</v>
      </c>
      <c r="B14" s="7">
        <v>0.185</v>
      </c>
      <c r="C14" s="8">
        <v>20</v>
      </c>
      <c r="D14" s="9">
        <f t="shared" si="0"/>
        <v>2.6820172406699498</v>
      </c>
      <c r="E14" s="9">
        <v>7</v>
      </c>
      <c r="F14" s="6">
        <v>4.0000000000000003E-5</v>
      </c>
      <c r="G14" s="8">
        <v>16</v>
      </c>
    </row>
    <row r="15" spans="1:7" ht="15" x14ac:dyDescent="0.15">
      <c r="A15" s="8">
        <v>4</v>
      </c>
      <c r="B15" s="7">
        <v>0.185</v>
      </c>
      <c r="C15" s="8">
        <v>20</v>
      </c>
      <c r="D15" s="9">
        <f t="shared" si="0"/>
        <v>3.1820172406699498</v>
      </c>
      <c r="E15" s="9">
        <v>7.5</v>
      </c>
      <c r="F15" s="6">
        <v>5.0000000000000004E-6</v>
      </c>
      <c r="G15" s="8">
        <v>16</v>
      </c>
    </row>
    <row r="16" spans="1:7" ht="15" x14ac:dyDescent="0.15">
      <c r="A16" s="8">
        <v>4</v>
      </c>
      <c r="B16" s="7">
        <v>0.23799999999999999</v>
      </c>
      <c r="C16" s="8">
        <v>40</v>
      </c>
      <c r="D16" s="9">
        <f t="shared" si="0"/>
        <v>-2.2239304727950686</v>
      </c>
      <c r="E16" s="9">
        <v>1</v>
      </c>
      <c r="F16" s="6">
        <v>0.54347829999999997</v>
      </c>
      <c r="G16" s="8">
        <v>16</v>
      </c>
    </row>
    <row r="17" spans="1:7" ht="15" x14ac:dyDescent="0.15">
      <c r="A17" s="8">
        <v>4</v>
      </c>
      <c r="B17" s="7">
        <v>0.23799999999999999</v>
      </c>
      <c r="C17" s="8">
        <v>40</v>
      </c>
      <c r="D17" s="9">
        <f t="shared" si="0"/>
        <v>-1.7239304727950686</v>
      </c>
      <c r="E17" s="9">
        <v>1.5</v>
      </c>
      <c r="F17" s="6">
        <v>0.40816330000000001</v>
      </c>
      <c r="G17" s="8">
        <v>16</v>
      </c>
    </row>
    <row r="18" spans="1:7" ht="15" x14ac:dyDescent="0.15">
      <c r="A18" s="8">
        <v>4</v>
      </c>
      <c r="B18" s="7">
        <v>0.23799999999999999</v>
      </c>
      <c r="C18" s="8">
        <v>40</v>
      </c>
      <c r="D18" s="9">
        <f t="shared" si="0"/>
        <v>-1.2239304727950686</v>
      </c>
      <c r="E18" s="9">
        <v>2</v>
      </c>
      <c r="F18" s="6">
        <v>0.23201859999999999</v>
      </c>
      <c r="G18" s="8">
        <v>16</v>
      </c>
    </row>
    <row r="19" spans="1:7" ht="15" x14ac:dyDescent="0.15">
      <c r="A19" s="8">
        <v>4</v>
      </c>
      <c r="B19" s="7">
        <v>0.23799999999999999</v>
      </c>
      <c r="C19" s="8">
        <v>40</v>
      </c>
      <c r="D19" s="9">
        <f t="shared" si="0"/>
        <v>-0.72393047279506861</v>
      </c>
      <c r="E19" s="9">
        <v>2.5</v>
      </c>
      <c r="F19" s="6">
        <v>0.1239157</v>
      </c>
      <c r="G19" s="8">
        <v>16</v>
      </c>
    </row>
    <row r="20" spans="1:7" ht="15" x14ac:dyDescent="0.15">
      <c r="A20" s="8">
        <v>4</v>
      </c>
      <c r="B20" s="7">
        <v>0.23799999999999999</v>
      </c>
      <c r="C20" s="8">
        <v>40</v>
      </c>
      <c r="D20" s="9">
        <f t="shared" si="0"/>
        <v>-0.22393047279506861</v>
      </c>
      <c r="E20" s="9">
        <v>3</v>
      </c>
      <c r="F20" s="6">
        <v>6.4432989999999996E-2</v>
      </c>
      <c r="G20" s="8">
        <v>16</v>
      </c>
    </row>
    <row r="21" spans="1:7" ht="15" x14ac:dyDescent="0.15">
      <c r="A21" s="8">
        <v>4</v>
      </c>
      <c r="B21" s="7">
        <v>0.23799999999999999</v>
      </c>
      <c r="C21" s="8">
        <v>40</v>
      </c>
      <c r="D21" s="9">
        <f t="shared" si="0"/>
        <v>0.27606952720493139</v>
      </c>
      <c r="E21" s="9">
        <v>3.5</v>
      </c>
      <c r="F21" s="6">
        <v>2.581311E-2</v>
      </c>
      <c r="G21" s="8">
        <v>16</v>
      </c>
    </row>
    <row r="22" spans="1:7" ht="15" x14ac:dyDescent="0.15">
      <c r="A22" s="8">
        <v>4</v>
      </c>
      <c r="B22" s="7">
        <v>0.23799999999999999</v>
      </c>
      <c r="C22" s="8">
        <v>40</v>
      </c>
      <c r="D22" s="9">
        <f t="shared" si="0"/>
        <v>0.77606952720493139</v>
      </c>
      <c r="E22" s="9">
        <v>4</v>
      </c>
      <c r="F22" s="6">
        <v>7.9421809999999995E-3</v>
      </c>
      <c r="G22" s="8">
        <v>16</v>
      </c>
    </row>
    <row r="23" spans="1:7" ht="15" x14ac:dyDescent="0.15">
      <c r="A23" s="8">
        <v>4</v>
      </c>
      <c r="B23" s="7">
        <v>0.23799999999999999</v>
      </c>
      <c r="C23" s="8">
        <v>40</v>
      </c>
      <c r="D23" s="9">
        <f t="shared" si="0"/>
        <v>1.2760695272049314</v>
      </c>
      <c r="E23" s="9">
        <v>4.5</v>
      </c>
      <c r="F23" s="6">
        <v>2.6356019999999999E-3</v>
      </c>
      <c r="G23" s="8">
        <v>16</v>
      </c>
    </row>
    <row r="24" spans="1:7" ht="15" x14ac:dyDescent="0.15">
      <c r="A24" s="8">
        <v>4</v>
      </c>
      <c r="B24" s="7">
        <v>0.23799999999999999</v>
      </c>
      <c r="C24" s="8">
        <v>40</v>
      </c>
      <c r="D24" s="9">
        <f t="shared" si="0"/>
        <v>1.7760695272049314</v>
      </c>
      <c r="E24" s="9">
        <v>5</v>
      </c>
      <c r="F24" s="6">
        <v>6.6868159999999995E-4</v>
      </c>
      <c r="G24" s="8">
        <v>16</v>
      </c>
    </row>
    <row r="25" spans="1:7" ht="15" x14ac:dyDescent="0.15">
      <c r="A25" s="8">
        <v>4</v>
      </c>
      <c r="B25" s="7">
        <v>0.23799999999999999</v>
      </c>
      <c r="C25" s="8">
        <v>40</v>
      </c>
      <c r="D25" s="9">
        <f t="shared" si="0"/>
        <v>2.2760695272049314</v>
      </c>
      <c r="E25" s="9">
        <v>5.5</v>
      </c>
      <c r="F25" s="6">
        <v>1.692881E-4</v>
      </c>
      <c r="G25" s="8">
        <v>16</v>
      </c>
    </row>
    <row r="26" spans="1:7" ht="15" x14ac:dyDescent="0.15">
      <c r="A26" s="8">
        <v>4</v>
      </c>
      <c r="B26" s="7">
        <v>0.23799999999999999</v>
      </c>
      <c r="C26" s="8">
        <v>40</v>
      </c>
      <c r="D26" s="9">
        <f t="shared" si="0"/>
        <v>2.7760695272049314</v>
      </c>
      <c r="E26" s="9">
        <v>6</v>
      </c>
      <c r="F26" s="6">
        <v>3.6999999999999998E-5</v>
      </c>
      <c r="G26" s="8">
        <v>16</v>
      </c>
    </row>
    <row r="27" spans="1:7" ht="15" x14ac:dyDescent="0.15">
      <c r="A27" s="8">
        <v>4</v>
      </c>
      <c r="B27" s="7">
        <v>0.23799999999999999</v>
      </c>
      <c r="C27" s="8">
        <v>40</v>
      </c>
      <c r="D27" s="9">
        <f t="shared" si="0"/>
        <v>3.2760695272049314</v>
      </c>
      <c r="E27" s="9">
        <v>6.5</v>
      </c>
      <c r="F27" s="6">
        <v>1.9999999999999999E-6</v>
      </c>
      <c r="G27" s="8">
        <v>16</v>
      </c>
    </row>
    <row r="28" spans="1:7" ht="15" x14ac:dyDescent="0.15">
      <c r="A28" s="8">
        <v>4</v>
      </c>
      <c r="B28" s="7">
        <v>0.308</v>
      </c>
      <c r="C28" s="8">
        <v>200</v>
      </c>
      <c r="D28" s="9">
        <f t="shared" si="0"/>
        <v>-1.1041928783557453</v>
      </c>
      <c r="E28" s="9">
        <v>1</v>
      </c>
      <c r="F28" s="6">
        <v>0.54054049999999998</v>
      </c>
      <c r="G28" s="8">
        <v>16</v>
      </c>
    </row>
    <row r="29" spans="1:7" ht="15" x14ac:dyDescent="0.15">
      <c r="A29" s="8">
        <v>4</v>
      </c>
      <c r="B29" s="7">
        <v>0.308</v>
      </c>
      <c r="C29" s="8">
        <v>200</v>
      </c>
      <c r="D29" s="9">
        <f t="shared" si="0"/>
        <v>-0.60419287835574531</v>
      </c>
      <c r="E29" s="9">
        <v>1.5</v>
      </c>
      <c r="F29" s="6">
        <v>0.3717472</v>
      </c>
      <c r="G29" s="8">
        <v>16</v>
      </c>
    </row>
    <row r="30" spans="1:7" ht="15" x14ac:dyDescent="0.15">
      <c r="A30" s="8">
        <v>4</v>
      </c>
      <c r="B30" s="7">
        <v>0.308</v>
      </c>
      <c r="C30" s="8">
        <v>200</v>
      </c>
      <c r="D30" s="9">
        <f t="shared" si="0"/>
        <v>-0.10419287835574531</v>
      </c>
      <c r="E30" s="9">
        <v>2</v>
      </c>
      <c r="F30" s="6">
        <v>0.13192609999999999</v>
      </c>
      <c r="G30" s="8">
        <v>16</v>
      </c>
    </row>
    <row r="31" spans="1:7" ht="15" x14ac:dyDescent="0.15">
      <c r="A31" s="8">
        <v>4</v>
      </c>
      <c r="B31" s="7">
        <v>0.308</v>
      </c>
      <c r="C31" s="8">
        <v>200</v>
      </c>
      <c r="D31" s="9">
        <f t="shared" si="0"/>
        <v>0.39580712164425469</v>
      </c>
      <c r="E31" s="9">
        <v>2.5</v>
      </c>
      <c r="F31" s="6">
        <v>6.2227749999999998E-2</v>
      </c>
      <c r="G31" s="8">
        <v>16</v>
      </c>
    </row>
    <row r="32" spans="1:7" ht="15" x14ac:dyDescent="0.15">
      <c r="A32" s="8">
        <v>4</v>
      </c>
      <c r="B32" s="7">
        <v>0.308</v>
      </c>
      <c r="C32" s="8">
        <v>200</v>
      </c>
      <c r="D32" s="9">
        <f t="shared" si="0"/>
        <v>0.89580712164425469</v>
      </c>
      <c r="E32" s="9">
        <v>3</v>
      </c>
      <c r="F32" s="6">
        <v>1.980983E-2</v>
      </c>
      <c r="G32" s="8">
        <v>16</v>
      </c>
    </row>
    <row r="33" spans="1:7" ht="15" x14ac:dyDescent="0.15">
      <c r="A33" s="8">
        <v>4</v>
      </c>
      <c r="B33" s="7">
        <v>0.308</v>
      </c>
      <c r="C33" s="8">
        <v>200</v>
      </c>
      <c r="D33" s="9">
        <f t="shared" si="0"/>
        <v>1.3958071216442547</v>
      </c>
      <c r="E33" s="9">
        <v>3.5</v>
      </c>
      <c r="F33" s="6">
        <v>5.5788010000000004E-3</v>
      </c>
      <c r="G33" s="8">
        <v>16</v>
      </c>
    </row>
    <row r="34" spans="1:7" ht="15" x14ac:dyDescent="0.15">
      <c r="A34" s="8">
        <v>4</v>
      </c>
      <c r="B34" s="7">
        <v>0.308</v>
      </c>
      <c r="C34" s="8">
        <v>200</v>
      </c>
      <c r="D34" s="9">
        <f t="shared" si="0"/>
        <v>1.8958071216442547</v>
      </c>
      <c r="E34" s="9">
        <v>4</v>
      </c>
      <c r="F34" s="6">
        <v>1.2321190000000001E-3</v>
      </c>
      <c r="G34" s="8">
        <v>16</v>
      </c>
    </row>
    <row r="35" spans="1:7" ht="15" x14ac:dyDescent="0.15">
      <c r="A35" s="8">
        <v>4</v>
      </c>
      <c r="B35" s="7">
        <v>0.308</v>
      </c>
      <c r="C35" s="8">
        <v>200</v>
      </c>
      <c r="D35" s="9">
        <f t="shared" si="0"/>
        <v>2.3958071216442547</v>
      </c>
      <c r="E35" s="9">
        <v>4.5</v>
      </c>
      <c r="F35" s="6">
        <v>2.4526700000000002E-4</v>
      </c>
      <c r="G35" s="8">
        <v>16</v>
      </c>
    </row>
    <row r="36" spans="1:7" ht="15" x14ac:dyDescent="0.15">
      <c r="A36" s="8">
        <v>4</v>
      </c>
      <c r="B36" s="7">
        <v>0.308</v>
      </c>
      <c r="C36" s="8">
        <v>200</v>
      </c>
      <c r="D36" s="9">
        <f t="shared" si="0"/>
        <v>2.8958071216442547</v>
      </c>
      <c r="E36" s="9">
        <v>5</v>
      </c>
      <c r="F36" s="6">
        <v>5.5000000000000002E-5</v>
      </c>
      <c r="G36" s="8">
        <v>16</v>
      </c>
    </row>
    <row r="37" spans="1:7" ht="15" x14ac:dyDescent="0.15">
      <c r="A37" s="8">
        <v>4</v>
      </c>
      <c r="B37" s="7">
        <v>0.33</v>
      </c>
      <c r="C37" s="8">
        <v>20</v>
      </c>
      <c r="D37" s="9">
        <f t="shared" si="0"/>
        <v>-0.80456064458131316</v>
      </c>
      <c r="E37" s="9">
        <v>1</v>
      </c>
      <c r="F37" s="6">
        <v>0.14577789999999999</v>
      </c>
      <c r="G37" s="8" t="s">
        <v>32</v>
      </c>
    </row>
    <row r="38" spans="1:7" ht="15" x14ac:dyDescent="0.15">
      <c r="A38" s="8">
        <v>4</v>
      </c>
      <c r="B38" s="7">
        <v>0.33</v>
      </c>
      <c r="C38" s="8">
        <v>20</v>
      </c>
      <c r="D38" s="9">
        <f t="shared" si="0"/>
        <v>-0.30456064458131316</v>
      </c>
      <c r="E38" s="9">
        <v>1.5</v>
      </c>
      <c r="F38" s="6">
        <v>8.1143800000000002E-2</v>
      </c>
      <c r="G38" s="8" t="s">
        <v>32</v>
      </c>
    </row>
    <row r="39" spans="1:7" ht="15" x14ac:dyDescent="0.15">
      <c r="A39" s="8">
        <v>4</v>
      </c>
      <c r="B39" s="7">
        <v>0.33</v>
      </c>
      <c r="C39" s="8">
        <v>20</v>
      </c>
      <c r="D39" s="9">
        <f t="shared" si="0"/>
        <v>0.19543935541868684</v>
      </c>
      <c r="E39" s="9">
        <v>2</v>
      </c>
      <c r="F39" s="6">
        <v>3.9716399999999999E-2</v>
      </c>
      <c r="G39" s="8" t="s">
        <v>32</v>
      </c>
    </row>
    <row r="40" spans="1:7" ht="15" x14ac:dyDescent="0.15">
      <c r="A40" s="8">
        <v>4</v>
      </c>
      <c r="B40" s="7">
        <v>0.33</v>
      </c>
      <c r="C40" s="8">
        <v>20</v>
      </c>
      <c r="D40" s="9">
        <f t="shared" si="0"/>
        <v>0.69543935541868684</v>
      </c>
      <c r="E40" s="9">
        <v>2.5</v>
      </c>
      <c r="F40" s="6">
        <v>1.6690199999999999E-2</v>
      </c>
      <c r="G40" s="8" t="s">
        <v>32</v>
      </c>
    </row>
    <row r="41" spans="1:7" ht="15" x14ac:dyDescent="0.15">
      <c r="A41" s="8">
        <v>4</v>
      </c>
      <c r="B41" s="7">
        <v>0.33</v>
      </c>
      <c r="C41" s="8">
        <v>20</v>
      </c>
      <c r="D41" s="9">
        <f t="shared" si="0"/>
        <v>1.1954393554186868</v>
      </c>
      <c r="E41" s="9">
        <v>3</v>
      </c>
      <c r="F41" s="6">
        <v>5.8998000000000002E-3</v>
      </c>
      <c r="G41" s="8" t="s">
        <v>32</v>
      </c>
    </row>
    <row r="42" spans="1:7" ht="15" x14ac:dyDescent="0.15">
      <c r="A42" s="8">
        <v>4</v>
      </c>
      <c r="B42" s="7">
        <v>0.33</v>
      </c>
      <c r="C42" s="8">
        <v>20</v>
      </c>
      <c r="D42" s="9">
        <f t="shared" si="0"/>
        <v>1.6954393554186868</v>
      </c>
      <c r="E42" s="9">
        <v>3.5</v>
      </c>
      <c r="F42" s="6">
        <v>1.7447999999999999E-3</v>
      </c>
      <c r="G42" s="8" t="s">
        <v>32</v>
      </c>
    </row>
    <row r="43" spans="1:7" ht="15" x14ac:dyDescent="0.15">
      <c r="A43" s="8">
        <v>4</v>
      </c>
      <c r="B43" s="7">
        <v>0.33</v>
      </c>
      <c r="C43" s="8">
        <v>20</v>
      </c>
      <c r="D43" s="9">
        <f t="shared" si="0"/>
        <v>2.1954393554186868</v>
      </c>
      <c r="E43" s="9">
        <v>4</v>
      </c>
      <c r="F43" s="6">
        <v>4.0170000000000001E-4</v>
      </c>
      <c r="G43" s="8" t="s">
        <v>32</v>
      </c>
    </row>
    <row r="44" spans="1:7" ht="15" x14ac:dyDescent="0.15">
      <c r="A44" s="8">
        <v>4</v>
      </c>
      <c r="B44" s="7">
        <v>0.33</v>
      </c>
      <c r="C44" s="8">
        <v>20</v>
      </c>
      <c r="D44" s="9">
        <f t="shared" si="0"/>
        <v>2.6954393554186868</v>
      </c>
      <c r="E44" s="9">
        <v>4.5</v>
      </c>
      <c r="F44" s="6">
        <v>8.1100000000000006E-5</v>
      </c>
      <c r="G44" s="8" t="s">
        <v>32</v>
      </c>
    </row>
    <row r="45" spans="1:7" ht="15" x14ac:dyDescent="0.15">
      <c r="A45" s="8">
        <v>4</v>
      </c>
      <c r="B45" s="7">
        <v>0.33</v>
      </c>
      <c r="C45" s="8">
        <v>20</v>
      </c>
      <c r="D45" s="9">
        <f t="shared" si="0"/>
        <v>3.1954393554186868</v>
      </c>
      <c r="E45" s="9">
        <v>5</v>
      </c>
      <c r="F45" s="6">
        <v>1.26E-5</v>
      </c>
      <c r="G45" s="8" t="s">
        <v>32</v>
      </c>
    </row>
    <row r="46" spans="1:7" ht="15" x14ac:dyDescent="0.15">
      <c r="A46" s="8">
        <v>4</v>
      </c>
      <c r="B46" s="7">
        <v>0.33</v>
      </c>
      <c r="C46" s="8">
        <v>20</v>
      </c>
      <c r="D46" s="9">
        <f t="shared" si="0"/>
        <v>3.6954393554186868</v>
      </c>
      <c r="E46" s="9">
        <v>5.5</v>
      </c>
      <c r="F46" s="6">
        <v>1.9999999999999999E-6</v>
      </c>
      <c r="G46" s="8" t="s">
        <v>32</v>
      </c>
    </row>
    <row r="47" spans="1:7" ht="15" x14ac:dyDescent="0.15">
      <c r="A47" s="8">
        <v>4</v>
      </c>
      <c r="B47" s="7">
        <v>0.33</v>
      </c>
      <c r="C47" s="8">
        <v>40</v>
      </c>
      <c r="D47" s="9">
        <f t="shared" si="0"/>
        <v>-0.80456064458131316</v>
      </c>
      <c r="E47" s="9">
        <v>1</v>
      </c>
      <c r="F47" s="6">
        <v>0.12738070000000001</v>
      </c>
      <c r="G47" s="8" t="s">
        <v>32</v>
      </c>
    </row>
    <row r="48" spans="1:7" ht="15" x14ac:dyDescent="0.15">
      <c r="A48" s="8">
        <v>4</v>
      </c>
      <c r="B48" s="7">
        <v>0.33</v>
      </c>
      <c r="C48" s="8">
        <v>40</v>
      </c>
      <c r="D48" s="9">
        <f t="shared" si="0"/>
        <v>-0.30456064458131316</v>
      </c>
      <c r="E48" s="9">
        <v>1.5</v>
      </c>
      <c r="F48" s="6">
        <v>6.12715E-2</v>
      </c>
      <c r="G48" s="8" t="s">
        <v>32</v>
      </c>
    </row>
    <row r="49" spans="1:7" ht="15" x14ac:dyDescent="0.15">
      <c r="A49" s="8">
        <v>4</v>
      </c>
      <c r="B49" s="7">
        <v>0.33</v>
      </c>
      <c r="C49" s="8">
        <v>40</v>
      </c>
      <c r="D49" s="9">
        <f t="shared" si="0"/>
        <v>0.19543935541868684</v>
      </c>
      <c r="E49" s="9">
        <v>2</v>
      </c>
      <c r="F49" s="6">
        <v>2.5569600000000001E-2</v>
      </c>
      <c r="G49" s="8" t="s">
        <v>32</v>
      </c>
    </row>
    <row r="50" spans="1:7" ht="15" x14ac:dyDescent="0.15">
      <c r="A50" s="8">
        <v>4</v>
      </c>
      <c r="B50" s="7">
        <v>0.33</v>
      </c>
      <c r="C50" s="8">
        <v>40</v>
      </c>
      <c r="D50" s="9">
        <f t="shared" si="0"/>
        <v>0.69543935541868684</v>
      </c>
      <c r="E50" s="9">
        <v>2.5</v>
      </c>
      <c r="F50" s="6">
        <v>9.2172E-3</v>
      </c>
      <c r="G50" s="8" t="s">
        <v>32</v>
      </c>
    </row>
    <row r="51" spans="1:7" ht="15" x14ac:dyDescent="0.15">
      <c r="A51" s="8">
        <v>4</v>
      </c>
      <c r="B51" s="7">
        <v>0.33</v>
      </c>
      <c r="C51" s="8">
        <v>40</v>
      </c>
      <c r="D51" s="9">
        <f t="shared" si="0"/>
        <v>1.1954393554186868</v>
      </c>
      <c r="E51" s="9">
        <v>3</v>
      </c>
      <c r="F51" s="6">
        <v>2.9045E-3</v>
      </c>
      <c r="G51" s="8" t="s">
        <v>32</v>
      </c>
    </row>
    <row r="52" spans="1:7" ht="15" x14ac:dyDescent="0.15">
      <c r="A52" s="8">
        <v>4</v>
      </c>
      <c r="B52" s="7">
        <v>0.33</v>
      </c>
      <c r="C52" s="8">
        <v>40</v>
      </c>
      <c r="D52" s="9">
        <f t="shared" si="0"/>
        <v>1.6954393554186868</v>
      </c>
      <c r="E52" s="9">
        <v>3.5</v>
      </c>
      <c r="F52" s="6">
        <v>8.1550000000000004E-4</v>
      </c>
      <c r="G52" s="8" t="s">
        <v>32</v>
      </c>
    </row>
    <row r="53" spans="1:7" ht="15" x14ac:dyDescent="0.15">
      <c r="A53" s="8">
        <v>4</v>
      </c>
      <c r="B53" s="7">
        <v>0.33</v>
      </c>
      <c r="C53" s="8">
        <v>40</v>
      </c>
      <c r="D53" s="9">
        <f t="shared" si="0"/>
        <v>2.1954393554186868</v>
      </c>
      <c r="E53" s="9">
        <v>4</v>
      </c>
      <c r="F53" s="6">
        <v>1.8799999999999999E-4</v>
      </c>
      <c r="G53" s="8" t="s">
        <v>32</v>
      </c>
    </row>
    <row r="54" spans="1:7" ht="15" x14ac:dyDescent="0.15">
      <c r="A54" s="8">
        <v>4</v>
      </c>
      <c r="B54" s="7">
        <v>0.33</v>
      </c>
      <c r="C54" s="8">
        <v>40</v>
      </c>
      <c r="D54" s="9">
        <f t="shared" si="0"/>
        <v>2.6954393554186868</v>
      </c>
      <c r="E54" s="9">
        <v>4.5</v>
      </c>
      <c r="F54" s="6">
        <v>3.7400000000000001E-5</v>
      </c>
      <c r="G54" s="8" t="s">
        <v>32</v>
      </c>
    </row>
    <row r="55" spans="1:7" ht="15" x14ac:dyDescent="0.15">
      <c r="A55" s="8">
        <v>4</v>
      </c>
      <c r="B55" s="7">
        <v>0.33</v>
      </c>
      <c r="C55" s="8">
        <v>40</v>
      </c>
      <c r="D55" s="9">
        <f t="shared" si="0"/>
        <v>3.1954393554186868</v>
      </c>
      <c r="E55" s="9">
        <v>5</v>
      </c>
      <c r="F55" s="6">
        <v>7.0999999999999998E-6</v>
      </c>
      <c r="G55" s="8" t="s">
        <v>32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5" x14ac:dyDescent="0.15"/>
  <cols>
    <col min="1" max="1" width="25.375" customWidth="1"/>
    <col min="2" max="2" width="50.25" customWidth="1"/>
  </cols>
  <sheetData>
    <row r="1" spans="1:2" x14ac:dyDescent="0.15">
      <c r="A1" s="3" t="s">
        <v>20</v>
      </c>
      <c r="B1" s="4" t="s">
        <v>26</v>
      </c>
    </row>
    <row r="2" spans="1:2" x14ac:dyDescent="0.15">
      <c r="A2" s="3" t="s">
        <v>21</v>
      </c>
      <c r="B2" s="4" t="s">
        <v>25</v>
      </c>
    </row>
    <row r="3" spans="1:2" ht="57" customHeight="1" x14ac:dyDescent="0.15">
      <c r="A3" s="3" t="s">
        <v>22</v>
      </c>
      <c r="B3" s="5" t="s">
        <v>23</v>
      </c>
    </row>
    <row r="4" spans="1:2" x14ac:dyDescent="0.15">
      <c r="A4" s="3" t="s">
        <v>24</v>
      </c>
      <c r="B4" s="4" t="s">
        <v>31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ML</vt:lpstr>
      <vt:lpstr>List viterbi</vt:lpstr>
      <vt:lpstr>viterbi</vt:lpstr>
      <vt:lpstr>viterbi with selective output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2016-08-11T13:07:16Z</dcterms:modified>
</cp:coreProperties>
</file>